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31.10.2025-0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'1'!$A$1:$I$84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16" i="1"/>
  <c r="G76" i="1"/>
  <c r="A13" i="1" l="1"/>
  <c r="A14" i="1" s="1"/>
  <c r="A15" i="1" s="1"/>
  <c r="A12" i="1"/>
</calcChain>
</file>

<file path=xl/sharedStrings.xml><?xml version="1.0" encoding="utf-8"?>
<sst xmlns="http://schemas.openxmlformats.org/spreadsheetml/2006/main" count="346" uniqueCount="121">
  <si>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</si>
  <si>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</si>
  <si>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</si>
  <si>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</si>
  <si>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</si>
  <si>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</si>
  <si>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</si>
  <si>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</si>
  <si>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</si>
  <si>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</si>
  <si>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</si>
  <si>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</si>
  <si>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</si>
  <si>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</si>
  <si>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</si>
  <si>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</si>
  <si>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</si>
  <si>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</si>
  <si>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</si>
  <si>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</si>
  <si>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</si>
  <si>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</si>
  <si>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</si>
  <si>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DBV2500022</t>
  </si>
  <si>
    <t>DBV2500023</t>
  </si>
  <si>
    <t>DBV2500024</t>
  </si>
  <si>
    <t>DBV2500025</t>
  </si>
  <si>
    <t>DBV2500026</t>
  </si>
  <si>
    <t>НВЛ</t>
  </si>
  <si>
    <t>1416764</t>
  </si>
  <si>
    <t>Клей полиуретановый Tytan Styro 753 О2 750мл</t>
  </si>
  <si>
    <t>ШТ</t>
  </si>
  <si>
    <t>DBV2500001</t>
  </si>
  <si>
    <t>1337422</t>
  </si>
  <si>
    <t>Лист полимерный Тип 1, ширина 5000мм, толщина 1,5мм, длина 50м</t>
  </si>
  <si>
    <t>М2</t>
  </si>
  <si>
    <t>1379590</t>
  </si>
  <si>
    <t>Трубка 305 ТВ-40, 22, из поливинилхлоридного пластиката типа 305, марки ТВ-40, диаметром 22мм, высшего сорта</t>
  </si>
  <si>
    <t>М</t>
  </si>
  <si>
    <t>DBV2500003</t>
  </si>
  <si>
    <t>1424562</t>
  </si>
  <si>
    <t>Лист ПЭНД 273-71, высшего сорта, размер 1,0х2000х50000</t>
  </si>
  <si>
    <t>DBV25R0001</t>
  </si>
  <si>
    <t>20042568</t>
  </si>
  <si>
    <t>Блок оконный ОП 1930х1910</t>
  </si>
  <si>
    <t>1211529</t>
  </si>
  <si>
    <t>Решетка грунтоармирующая полимерная с перфорацией граней ячеек ГР 75/200х200 П</t>
  </si>
  <si>
    <t>1141617</t>
  </si>
  <si>
    <t>Ткань стеклянная марки Т-23Р</t>
  </si>
  <si>
    <t>20048777</t>
  </si>
  <si>
    <t>Ткань стеклянная марки Т-11 (100)</t>
  </si>
  <si>
    <t>2071507</t>
  </si>
  <si>
    <t>Стеклоткань Т-23/1</t>
  </si>
  <si>
    <t>DBV2500002</t>
  </si>
  <si>
    <t>DBV2500004</t>
  </si>
  <si>
    <t>DBV2500005</t>
  </si>
  <si>
    <t>DBV2500006</t>
  </si>
  <si>
    <t>DBV25U0003</t>
  </si>
  <si>
    <t>1609248</t>
  </si>
  <si>
    <t>Трубка ТУТ 60/30 1.5 термоусаживающаяся с внутренним диаметром 60мм, после полной усадки 30мм, толщина стенки 1.5мм</t>
  </si>
  <si>
    <t>VNK1100006</t>
  </si>
  <si>
    <t>1412308</t>
  </si>
  <si>
    <t>Ячейка трехмерная полимерная ГЕОСТАБ ГС 33 15 8 20</t>
  </si>
  <si>
    <t>VNK13R0002</t>
  </si>
  <si>
    <t>1452665</t>
  </si>
  <si>
    <t>Трубка 305 ТВ-40, 4, белая из поливинилхлоридного пластиката типа 305, марки ТВ-40, диаметром 4мм, высшего сорта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</si>
  <si>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</si>
  <si>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</si>
  <si>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</si>
  <si>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</si>
  <si>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</si>
  <si>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</si>
  <si>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1352380</t>
  </si>
  <si>
    <t>Лист из фторопласта-4П, толщина 3мм, размером (500х500)мм</t>
  </si>
  <si>
    <t>КГ</t>
  </si>
  <si>
    <t>VNK1400013</t>
  </si>
  <si>
    <t>DBV24R0001</t>
  </si>
  <si>
    <t>1065966</t>
  </si>
  <si>
    <t>1065967</t>
  </si>
  <si>
    <t>Заглушка ПВХ для плинтуса</t>
  </si>
  <si>
    <t>Соединитель ПВХ для плинтуса</t>
  </si>
  <si>
    <t>DBV2400001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</si>
  <si>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</si>
  <si>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</si>
  <si>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</si>
  <si>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</si>
  <si>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</si>
  <si>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</si>
  <si>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</si>
  <si>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10009828</t>
  </si>
  <si>
    <t>Георешетка армирующая Сармат-П ГР-100/260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</si>
  <si>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</si>
  <si>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</si>
  <si>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</si>
  <si>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</si>
  <si>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1391555</t>
  </si>
  <si>
    <t>Шланг поливинилхлоридный(ПВХ),внутренний диаметр 15мм, толщина 3мм</t>
  </si>
  <si>
    <t>10254112</t>
  </si>
  <si>
    <t>Полотно нетканое геотекстильное ГЕОФИЛЬТР-D-250</t>
  </si>
  <si>
    <t>1939301</t>
  </si>
  <si>
    <t>Труба напорная из непластифицированного поливинилхлорида без раструба НПВХ 100 SDR 17-63х3,8 техническая</t>
  </si>
  <si>
    <t>1438963</t>
  </si>
  <si>
    <t>Полотно иглопробивное геотекстильное ВК-500/2,0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</si>
  <si>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</si>
  <si>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</si>
  <si>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</si>
  <si>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</si>
  <si>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</si>
  <si>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</si>
  <si>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</si>
  <si>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</si>
  <si>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</si>
  <si>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</si>
  <si>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</si>
  <si>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</si>
  <si>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</si>
  <si>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</si>
  <si>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</si>
  <si>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Наименование лота:  "Полимеры, химвол., стеклопласт.и изд. (Решетка полимерная ГР 75/200х200 П, Лист ПЭНД 273-71 В/С 1,0х2000х50000, Труба НПВХ 100 SDR 17-63х3,8 тех., Клей Tytan Styro 753 О2 750мл)"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</si>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</sst>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6"/>
  <sheetViews>
    <sheetView tabSelected="1" view="pageBreakPreview" topLeftCell="A67" zoomScale="85" zoomScaleNormal="80" zoomScaleSheetLayoutView="85" workbookViewId="0">
      <selection activeCell="L78" sqref="L78:M7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118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119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60</v>
      </c>
      <c r="C12" s="24" t="s">
        <v>28</v>
      </c>
      <c r="D12" s="24" t="s">
        <v>61</v>
      </c>
      <c r="E12" s="25" t="s">
        <v>62</v>
      </c>
      <c r="F12" s="24" t="s">
        <v>35</v>
      </c>
      <c r="G12" s="27">
        <v>7.3079999999999998</v>
      </c>
      <c r="H12" s="37">
        <v>36.589793260000008</v>
      </c>
      <c r="I12" s="26">
        <v>40817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" si="0">ROW(A13)-11</f>
        <v>2</v>
      </c>
      <c r="B13" s="24" t="s">
        <v>63</v>
      </c>
      <c r="C13" s="24" t="s">
        <v>28</v>
      </c>
      <c r="D13" s="24" t="s">
        <v>64</v>
      </c>
      <c r="E13" s="25" t="s">
        <v>65</v>
      </c>
      <c r="F13" s="24" t="s">
        <v>38</v>
      </c>
      <c r="G13" s="27">
        <v>15</v>
      </c>
      <c r="H13" s="37">
        <v>5.6820505968000017</v>
      </c>
      <c r="I13" s="26">
        <v>41153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66</v>
      </c>
      <c r="C14" s="24" t="s">
        <v>28</v>
      </c>
      <c r="D14" s="24" t="s">
        <v>67</v>
      </c>
      <c r="E14" s="25" t="s">
        <v>68</v>
      </c>
      <c r="F14" s="24" t="s">
        <v>38</v>
      </c>
      <c r="G14" s="27">
        <v>4.7779999999999996</v>
      </c>
      <c r="H14" s="37">
        <v>44</v>
      </c>
      <c r="I14" s="26">
        <v>39798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" si="1">1+A14</f>
        <v>4</v>
      </c>
      <c r="B15" s="24" t="s">
        <v>66</v>
      </c>
      <c r="C15" s="24" t="s">
        <v>28</v>
      </c>
      <c r="D15" s="24" t="s">
        <v>69</v>
      </c>
      <c r="E15" s="25" t="s">
        <v>70</v>
      </c>
      <c r="F15" s="24" t="s">
        <v>38</v>
      </c>
      <c r="G15" s="27">
        <v>45</v>
      </c>
      <c r="H15" s="37">
        <v>217.99999999999997</v>
      </c>
      <c r="I15" s="26">
        <v>41338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>1+A15</f>
        <v>5</v>
      </c>
      <c r="B16" s="24" t="s">
        <v>71</v>
      </c>
      <c r="C16" s="24" t="s">
        <v>28</v>
      </c>
      <c r="D16" s="24" t="s">
        <v>67</v>
      </c>
      <c r="E16" s="25" t="s">
        <v>68</v>
      </c>
      <c r="F16" s="24" t="s">
        <v>38</v>
      </c>
      <c r="G16" s="27">
        <v>50.2</v>
      </c>
      <c r="H16" s="37">
        <v>44</v>
      </c>
      <c r="I16" s="26">
        <v>39798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ref="A17:A75" si="2">1+A16</f>
        <v>6</v>
      </c>
      <c r="B17" s="24" t="s">
        <v>66</v>
      </c>
      <c r="C17" s="24" t="s">
        <v>28</v>
      </c>
      <c r="D17" s="24" t="s">
        <v>72</v>
      </c>
      <c r="E17" s="25" t="s">
        <v>73</v>
      </c>
      <c r="F17" s="24" t="s">
        <v>74</v>
      </c>
      <c r="G17" s="27">
        <v>0.8</v>
      </c>
      <c r="H17" s="37">
        <v>87.798273750000007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2"/>
        <v>7</v>
      </c>
      <c r="B18" s="24" t="s">
        <v>75</v>
      </c>
      <c r="C18" s="24" t="s">
        <v>28</v>
      </c>
      <c r="D18" s="24" t="s">
        <v>33</v>
      </c>
      <c r="E18" s="25" t="s">
        <v>34</v>
      </c>
      <c r="F18" s="24" t="s">
        <v>35</v>
      </c>
      <c r="G18" s="27">
        <v>16.7</v>
      </c>
      <c r="H18" s="37">
        <v>11.25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2"/>
        <v>8</v>
      </c>
      <c r="B19" s="24" t="s">
        <v>76</v>
      </c>
      <c r="C19" s="24" t="s">
        <v>28</v>
      </c>
      <c r="D19" s="24" t="s">
        <v>77</v>
      </c>
      <c r="E19" s="25" t="s">
        <v>79</v>
      </c>
      <c r="F19" s="24" t="s">
        <v>31</v>
      </c>
      <c r="G19" s="27">
        <v>2</v>
      </c>
      <c r="H19" s="37">
        <v>12</v>
      </c>
      <c r="I19" s="26">
        <v>41004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2"/>
        <v>9</v>
      </c>
      <c r="B20" s="24" t="s">
        <v>76</v>
      </c>
      <c r="C20" s="24" t="s">
        <v>28</v>
      </c>
      <c r="D20" s="24" t="s">
        <v>78</v>
      </c>
      <c r="E20" s="25" t="s">
        <v>80</v>
      </c>
      <c r="F20" s="24" t="s">
        <v>31</v>
      </c>
      <c r="G20" s="27">
        <v>3</v>
      </c>
      <c r="H20" s="37">
        <v>8.6399999999999988</v>
      </c>
      <c r="I20" s="26">
        <v>41004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2"/>
        <v>10</v>
      </c>
      <c r="B21" s="24" t="s">
        <v>81</v>
      </c>
      <c r="C21" s="24" t="s">
        <v>28</v>
      </c>
      <c r="D21" s="24" t="s">
        <v>82</v>
      </c>
      <c r="E21" s="25" t="s">
        <v>83</v>
      </c>
      <c r="F21" s="24" t="s">
        <v>38</v>
      </c>
      <c r="G21" s="27">
        <v>40</v>
      </c>
      <c r="H21" s="37">
        <v>39.952102120701937</v>
      </c>
      <c r="I21" s="26">
        <v>40964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2"/>
        <v>11</v>
      </c>
      <c r="B22" s="24" t="s">
        <v>84</v>
      </c>
      <c r="C22" s="24" t="s">
        <v>28</v>
      </c>
      <c r="D22" s="24" t="s">
        <v>82</v>
      </c>
      <c r="E22" s="25" t="s">
        <v>83</v>
      </c>
      <c r="F22" s="24" t="s">
        <v>38</v>
      </c>
      <c r="G22" s="27">
        <v>4.0119999999999996</v>
      </c>
      <c r="H22" s="37">
        <v>39.952927191907406</v>
      </c>
      <c r="I22" s="26">
        <v>40964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2"/>
        <v>12</v>
      </c>
      <c r="B23" s="24" t="s">
        <v>85</v>
      </c>
      <c r="C23" s="24" t="s">
        <v>28</v>
      </c>
      <c r="D23" s="24" t="s">
        <v>82</v>
      </c>
      <c r="E23" s="25" t="s">
        <v>83</v>
      </c>
      <c r="F23" s="24" t="s">
        <v>38</v>
      </c>
      <c r="G23" s="27">
        <v>32</v>
      </c>
      <c r="H23" s="37">
        <v>39.109230767944531</v>
      </c>
      <c r="I23" s="26">
        <v>40964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2"/>
        <v>13</v>
      </c>
      <c r="B24" s="24" t="s">
        <v>86</v>
      </c>
      <c r="C24" s="24" t="s">
        <v>28</v>
      </c>
      <c r="D24" s="24" t="s">
        <v>82</v>
      </c>
      <c r="E24" s="25" t="s">
        <v>83</v>
      </c>
      <c r="F24" s="24" t="s">
        <v>38</v>
      </c>
      <c r="G24" s="27">
        <v>32.811</v>
      </c>
      <c r="H24" s="37">
        <v>39.109150432429168</v>
      </c>
      <c r="I24" s="26">
        <v>40964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2"/>
        <v>14</v>
      </c>
      <c r="B25" s="24" t="s">
        <v>87</v>
      </c>
      <c r="C25" s="24" t="s">
        <v>28</v>
      </c>
      <c r="D25" s="24" t="s">
        <v>82</v>
      </c>
      <c r="E25" s="25" t="s">
        <v>83</v>
      </c>
      <c r="F25" s="24" t="s">
        <v>38</v>
      </c>
      <c r="G25" s="27">
        <v>2</v>
      </c>
      <c r="H25" s="37">
        <v>39.952102120701937</v>
      </c>
      <c r="I25" s="26">
        <v>40964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2"/>
        <v>15</v>
      </c>
      <c r="B26" s="24" t="s">
        <v>88</v>
      </c>
      <c r="C26" s="24" t="s">
        <v>28</v>
      </c>
      <c r="D26" s="24" t="s">
        <v>82</v>
      </c>
      <c r="E26" s="25" t="s">
        <v>83</v>
      </c>
      <c r="F26" s="24" t="s">
        <v>38</v>
      </c>
      <c r="G26" s="27">
        <v>35</v>
      </c>
      <c r="H26" s="37">
        <v>39.952102120701937</v>
      </c>
      <c r="I26" s="26">
        <v>40964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2"/>
        <v>16</v>
      </c>
      <c r="B27" s="24" t="s">
        <v>81</v>
      </c>
      <c r="C27" s="24" t="s">
        <v>28</v>
      </c>
      <c r="D27" s="24" t="s">
        <v>89</v>
      </c>
      <c r="E27" s="25" t="s">
        <v>90</v>
      </c>
      <c r="F27" s="24" t="s">
        <v>35</v>
      </c>
      <c r="G27" s="27">
        <v>0.5</v>
      </c>
      <c r="H27" s="37">
        <v>85.907499999999999</v>
      </c>
      <c r="I27" s="26">
        <v>44998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2"/>
        <v>17</v>
      </c>
      <c r="B28" s="24" t="s">
        <v>81</v>
      </c>
      <c r="C28" s="24" t="s">
        <v>28</v>
      </c>
      <c r="D28" s="24" t="s">
        <v>91</v>
      </c>
      <c r="E28" s="25" t="s">
        <v>92</v>
      </c>
      <c r="F28" s="24" t="s">
        <v>35</v>
      </c>
      <c r="G28" s="27">
        <v>114</v>
      </c>
      <c r="H28" s="37">
        <v>56.999999999999993</v>
      </c>
      <c r="I28" s="26">
        <v>40654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2"/>
        <v>18</v>
      </c>
      <c r="B29" s="24" t="s">
        <v>81</v>
      </c>
      <c r="C29" s="24" t="s">
        <v>28</v>
      </c>
      <c r="D29" s="24" t="s">
        <v>93</v>
      </c>
      <c r="E29" s="25" t="s">
        <v>94</v>
      </c>
      <c r="F29" s="24" t="s">
        <v>31</v>
      </c>
      <c r="G29" s="27">
        <v>40</v>
      </c>
      <c r="H29" s="37">
        <v>68.150000000000006</v>
      </c>
      <c r="I29" s="26">
        <v>40756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2"/>
        <v>19</v>
      </c>
      <c r="B30" s="24" t="s">
        <v>81</v>
      </c>
      <c r="C30" s="24" t="s">
        <v>28</v>
      </c>
      <c r="D30" s="24" t="s">
        <v>95</v>
      </c>
      <c r="E30" s="25" t="s">
        <v>96</v>
      </c>
      <c r="F30" s="24" t="s">
        <v>38</v>
      </c>
      <c r="G30" s="27">
        <v>1</v>
      </c>
      <c r="H30" s="37">
        <v>284.30333333333334</v>
      </c>
      <c r="I30" s="26">
        <v>40878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2"/>
        <v>20</v>
      </c>
      <c r="B31" s="24" t="s">
        <v>81</v>
      </c>
      <c r="C31" s="24" t="s">
        <v>28</v>
      </c>
      <c r="D31" s="24" t="s">
        <v>97</v>
      </c>
      <c r="E31" s="25" t="s">
        <v>98</v>
      </c>
      <c r="F31" s="24" t="s">
        <v>35</v>
      </c>
      <c r="G31" s="27">
        <v>2</v>
      </c>
      <c r="H31" s="37">
        <v>28.186666666666667</v>
      </c>
      <c r="I31" s="26">
        <v>45047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2"/>
        <v>21</v>
      </c>
      <c r="B32" s="24" t="s">
        <v>81</v>
      </c>
      <c r="C32" s="24" t="s">
        <v>28</v>
      </c>
      <c r="D32" s="24" t="s">
        <v>99</v>
      </c>
      <c r="E32" s="25" t="s">
        <v>100</v>
      </c>
      <c r="F32" s="24" t="s">
        <v>38</v>
      </c>
      <c r="G32" s="27">
        <v>86.8</v>
      </c>
      <c r="H32" s="37">
        <v>157</v>
      </c>
      <c r="I32" s="26">
        <v>42979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2"/>
        <v>22</v>
      </c>
      <c r="B33" s="24" t="s">
        <v>88</v>
      </c>
      <c r="C33" s="24" t="s">
        <v>28</v>
      </c>
      <c r="D33" s="24" t="s">
        <v>101</v>
      </c>
      <c r="E33" s="25" t="s">
        <v>102</v>
      </c>
      <c r="F33" s="24" t="s">
        <v>35</v>
      </c>
      <c r="G33" s="27">
        <v>38</v>
      </c>
      <c r="H33" s="37">
        <v>35.133333333333347</v>
      </c>
      <c r="I33" s="26">
        <v>41319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2"/>
        <v>23</v>
      </c>
      <c r="B34" s="24" t="s">
        <v>32</v>
      </c>
      <c r="C34" s="24" t="s">
        <v>28</v>
      </c>
      <c r="D34" s="24" t="s">
        <v>29</v>
      </c>
      <c r="E34" s="25" t="s">
        <v>30</v>
      </c>
      <c r="F34" s="24" t="s">
        <v>31</v>
      </c>
      <c r="G34" s="27">
        <v>3</v>
      </c>
      <c r="H34" s="37">
        <v>217.69</v>
      </c>
      <c r="I34" s="26">
        <v>41671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2"/>
        <v>24</v>
      </c>
      <c r="B35" s="24" t="s">
        <v>53</v>
      </c>
      <c r="C35" s="24" t="s">
        <v>28</v>
      </c>
      <c r="D35" s="24" t="s">
        <v>29</v>
      </c>
      <c r="E35" s="25" t="s">
        <v>30</v>
      </c>
      <c r="F35" s="24" t="s">
        <v>31</v>
      </c>
      <c r="G35" s="27">
        <v>5</v>
      </c>
      <c r="H35" s="37">
        <v>217.69</v>
      </c>
      <c r="I35" s="26">
        <v>41754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2"/>
        <v>25</v>
      </c>
      <c r="B36" s="24" t="s">
        <v>39</v>
      </c>
      <c r="C36" s="24" t="s">
        <v>28</v>
      </c>
      <c r="D36" s="24" t="s">
        <v>29</v>
      </c>
      <c r="E36" s="25" t="s">
        <v>30</v>
      </c>
      <c r="F36" s="24" t="s">
        <v>31</v>
      </c>
      <c r="G36" s="27">
        <v>2</v>
      </c>
      <c r="H36" s="37">
        <v>217.69</v>
      </c>
      <c r="I36" s="26">
        <v>41754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2"/>
        <v>26</v>
      </c>
      <c r="B37" s="24" t="s">
        <v>54</v>
      </c>
      <c r="C37" s="24" t="s">
        <v>28</v>
      </c>
      <c r="D37" s="24" t="s">
        <v>29</v>
      </c>
      <c r="E37" s="25" t="s">
        <v>30</v>
      </c>
      <c r="F37" s="24" t="s">
        <v>31</v>
      </c>
      <c r="G37" s="27">
        <v>5</v>
      </c>
      <c r="H37" s="37">
        <v>217.69</v>
      </c>
      <c r="I37" s="26">
        <v>41754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2"/>
        <v>27</v>
      </c>
      <c r="B38" s="24" t="s">
        <v>55</v>
      </c>
      <c r="C38" s="24" t="s">
        <v>28</v>
      </c>
      <c r="D38" s="24" t="s">
        <v>29</v>
      </c>
      <c r="E38" s="25" t="s">
        <v>30</v>
      </c>
      <c r="F38" s="24" t="s">
        <v>31</v>
      </c>
      <c r="G38" s="27">
        <v>5</v>
      </c>
      <c r="H38" s="37">
        <v>217.69</v>
      </c>
      <c r="I38" s="26">
        <v>41754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2"/>
        <v>28</v>
      </c>
      <c r="B39" s="24" t="s">
        <v>56</v>
      </c>
      <c r="C39" s="24" t="s">
        <v>28</v>
      </c>
      <c r="D39" s="24" t="s">
        <v>29</v>
      </c>
      <c r="E39" s="25" t="s">
        <v>30</v>
      </c>
      <c r="F39" s="24" t="s">
        <v>31</v>
      </c>
      <c r="G39" s="27">
        <v>7</v>
      </c>
      <c r="H39" s="37">
        <v>217.69</v>
      </c>
      <c r="I39" s="26">
        <v>41671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2"/>
        <v>29</v>
      </c>
      <c r="B40" s="24" t="s">
        <v>103</v>
      </c>
      <c r="C40" s="24" t="s">
        <v>28</v>
      </c>
      <c r="D40" s="24" t="s">
        <v>29</v>
      </c>
      <c r="E40" s="25" t="s">
        <v>30</v>
      </c>
      <c r="F40" s="24" t="s">
        <v>31</v>
      </c>
      <c r="G40" s="27">
        <v>8</v>
      </c>
      <c r="H40" s="37">
        <v>217.69</v>
      </c>
      <c r="I40" s="26">
        <v>41671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2"/>
        <v>30</v>
      </c>
      <c r="B41" s="24" t="s">
        <v>104</v>
      </c>
      <c r="C41" s="24" t="s">
        <v>28</v>
      </c>
      <c r="D41" s="24" t="s">
        <v>29</v>
      </c>
      <c r="E41" s="25" t="s">
        <v>30</v>
      </c>
      <c r="F41" s="24" t="s">
        <v>31</v>
      </c>
      <c r="G41" s="27">
        <v>9</v>
      </c>
      <c r="H41" s="37">
        <v>217.69</v>
      </c>
      <c r="I41" s="26">
        <v>41671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2"/>
        <v>31</v>
      </c>
      <c r="B42" s="24" t="s">
        <v>105</v>
      </c>
      <c r="C42" s="24" t="s">
        <v>28</v>
      </c>
      <c r="D42" s="24" t="s">
        <v>29</v>
      </c>
      <c r="E42" s="25" t="s">
        <v>30</v>
      </c>
      <c r="F42" s="24" t="s">
        <v>31</v>
      </c>
      <c r="G42" s="27">
        <v>2</v>
      </c>
      <c r="H42" s="37">
        <v>255.68</v>
      </c>
      <c r="I42" s="26">
        <v>41561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2"/>
        <v>32</v>
      </c>
      <c r="B43" s="24" t="s">
        <v>106</v>
      </c>
      <c r="C43" s="24" t="s">
        <v>28</v>
      </c>
      <c r="D43" s="24" t="s">
        <v>29</v>
      </c>
      <c r="E43" s="25" t="s">
        <v>30</v>
      </c>
      <c r="F43" s="24" t="s">
        <v>31</v>
      </c>
      <c r="G43" s="27">
        <v>5</v>
      </c>
      <c r="H43" s="37">
        <v>255.68</v>
      </c>
      <c r="I43" s="26">
        <v>41561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2"/>
        <v>33</v>
      </c>
      <c r="B44" s="24" t="s">
        <v>107</v>
      </c>
      <c r="C44" s="24" t="s">
        <v>28</v>
      </c>
      <c r="D44" s="24" t="s">
        <v>29</v>
      </c>
      <c r="E44" s="25" t="s">
        <v>30</v>
      </c>
      <c r="F44" s="24" t="s">
        <v>31</v>
      </c>
      <c r="G44" s="27">
        <v>3</v>
      </c>
      <c r="H44" s="37">
        <v>255.68</v>
      </c>
      <c r="I44" s="26">
        <v>41561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2"/>
        <v>34</v>
      </c>
      <c r="B45" s="24" t="s">
        <v>108</v>
      </c>
      <c r="C45" s="24" t="s">
        <v>28</v>
      </c>
      <c r="D45" s="24" t="s">
        <v>29</v>
      </c>
      <c r="E45" s="25" t="s">
        <v>30</v>
      </c>
      <c r="F45" s="24" t="s">
        <v>31</v>
      </c>
      <c r="G45" s="27">
        <v>1</v>
      </c>
      <c r="H45" s="37">
        <v>255.68</v>
      </c>
      <c r="I45" s="26">
        <v>41456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2"/>
        <v>35</v>
      </c>
      <c r="B46" s="24" t="s">
        <v>109</v>
      </c>
      <c r="C46" s="24" t="s">
        <v>28</v>
      </c>
      <c r="D46" s="24" t="s">
        <v>29</v>
      </c>
      <c r="E46" s="25" t="s">
        <v>30</v>
      </c>
      <c r="F46" s="24" t="s">
        <v>31</v>
      </c>
      <c r="G46" s="27">
        <v>6</v>
      </c>
      <c r="H46" s="37">
        <v>255.68</v>
      </c>
      <c r="I46" s="26">
        <v>41456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2"/>
        <v>36</v>
      </c>
      <c r="B47" s="24" t="s">
        <v>110</v>
      </c>
      <c r="C47" s="24" t="s">
        <v>28</v>
      </c>
      <c r="D47" s="24" t="s">
        <v>29</v>
      </c>
      <c r="E47" s="25" t="s">
        <v>30</v>
      </c>
      <c r="F47" s="24" t="s">
        <v>31</v>
      </c>
      <c r="G47" s="27">
        <v>4</v>
      </c>
      <c r="H47" s="37">
        <v>255.68</v>
      </c>
      <c r="I47" s="26">
        <v>41456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2"/>
        <v>37</v>
      </c>
      <c r="B48" s="24" t="s">
        <v>111</v>
      </c>
      <c r="C48" s="24" t="s">
        <v>28</v>
      </c>
      <c r="D48" s="24" t="s">
        <v>29</v>
      </c>
      <c r="E48" s="25" t="s">
        <v>30</v>
      </c>
      <c r="F48" s="24" t="s">
        <v>31</v>
      </c>
      <c r="G48" s="27">
        <v>4</v>
      </c>
      <c r="H48" s="37">
        <v>255.68</v>
      </c>
      <c r="I48" s="26">
        <v>41456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2"/>
        <v>38</v>
      </c>
      <c r="B49" s="24" t="s">
        <v>112</v>
      </c>
      <c r="C49" s="24" t="s">
        <v>28</v>
      </c>
      <c r="D49" s="24" t="s">
        <v>29</v>
      </c>
      <c r="E49" s="25" t="s">
        <v>30</v>
      </c>
      <c r="F49" s="24" t="s">
        <v>31</v>
      </c>
      <c r="G49" s="27">
        <v>4</v>
      </c>
      <c r="H49" s="37">
        <v>255.68</v>
      </c>
      <c r="I49" s="26">
        <v>41384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2"/>
        <v>39</v>
      </c>
      <c r="B50" s="24" t="s">
        <v>113</v>
      </c>
      <c r="C50" s="24" t="s">
        <v>28</v>
      </c>
      <c r="D50" s="24" t="s">
        <v>29</v>
      </c>
      <c r="E50" s="25" t="s">
        <v>30</v>
      </c>
      <c r="F50" s="24" t="s">
        <v>31</v>
      </c>
      <c r="G50" s="27">
        <v>4</v>
      </c>
      <c r="H50" s="37">
        <v>255.68</v>
      </c>
      <c r="I50" s="26">
        <v>41384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2"/>
        <v>40</v>
      </c>
      <c r="B51" s="24" t="s">
        <v>114</v>
      </c>
      <c r="C51" s="24" t="s">
        <v>28</v>
      </c>
      <c r="D51" s="24" t="s">
        <v>29</v>
      </c>
      <c r="E51" s="25" t="s">
        <v>30</v>
      </c>
      <c r="F51" s="24" t="s">
        <v>31</v>
      </c>
      <c r="G51" s="27">
        <v>6</v>
      </c>
      <c r="H51" s="37">
        <v>255.68</v>
      </c>
      <c r="I51" s="26">
        <v>41384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2"/>
        <v>41</v>
      </c>
      <c r="B52" s="24" t="s">
        <v>115</v>
      </c>
      <c r="C52" s="24" t="s">
        <v>28</v>
      </c>
      <c r="D52" s="24" t="s">
        <v>29</v>
      </c>
      <c r="E52" s="25" t="s">
        <v>30</v>
      </c>
      <c r="F52" s="24" t="s">
        <v>31</v>
      </c>
      <c r="G52" s="27">
        <v>4</v>
      </c>
      <c r="H52" s="37">
        <v>255.68</v>
      </c>
      <c r="I52" s="26">
        <v>41384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2"/>
        <v>42</v>
      </c>
      <c r="B53" s="24" t="s">
        <v>116</v>
      </c>
      <c r="C53" s="24" t="s">
        <v>28</v>
      </c>
      <c r="D53" s="24" t="s">
        <v>29</v>
      </c>
      <c r="E53" s="25" t="s">
        <v>30</v>
      </c>
      <c r="F53" s="24" t="s">
        <v>31</v>
      </c>
      <c r="G53" s="27">
        <v>6</v>
      </c>
      <c r="H53" s="37">
        <v>255.68</v>
      </c>
      <c r="I53" s="26">
        <v>41384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2"/>
        <v>43</v>
      </c>
      <c r="B54" s="24" t="s">
        <v>117</v>
      </c>
      <c r="C54" s="24" t="s">
        <v>28</v>
      </c>
      <c r="D54" s="24" t="s">
        <v>29</v>
      </c>
      <c r="E54" s="25" t="s">
        <v>30</v>
      </c>
      <c r="F54" s="24" t="s">
        <v>31</v>
      </c>
      <c r="G54" s="27">
        <v>14</v>
      </c>
      <c r="H54" s="37">
        <v>255.68</v>
      </c>
      <c r="I54" s="26">
        <v>41384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2"/>
        <v>44</v>
      </c>
      <c r="B55" s="24" t="s">
        <v>23</v>
      </c>
      <c r="C55" s="24" t="s">
        <v>28</v>
      </c>
      <c r="D55" s="24" t="s">
        <v>29</v>
      </c>
      <c r="E55" s="25" t="s">
        <v>30</v>
      </c>
      <c r="F55" s="24" t="s">
        <v>31</v>
      </c>
      <c r="G55" s="27">
        <v>3</v>
      </c>
      <c r="H55" s="37">
        <v>255.68</v>
      </c>
      <c r="I55" s="26">
        <v>41384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2"/>
        <v>45</v>
      </c>
      <c r="B56" s="24" t="s">
        <v>24</v>
      </c>
      <c r="C56" s="24" t="s">
        <v>28</v>
      </c>
      <c r="D56" s="24" t="s">
        <v>29</v>
      </c>
      <c r="E56" s="25" t="s">
        <v>30</v>
      </c>
      <c r="F56" s="24" t="s">
        <v>31</v>
      </c>
      <c r="G56" s="27">
        <v>6</v>
      </c>
      <c r="H56" s="37">
        <v>255.68</v>
      </c>
      <c r="I56" s="26">
        <v>41384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2"/>
        <v>46</v>
      </c>
      <c r="B57" s="24" t="s">
        <v>25</v>
      </c>
      <c r="C57" s="24" t="s">
        <v>28</v>
      </c>
      <c r="D57" s="24" t="s">
        <v>29</v>
      </c>
      <c r="E57" s="25" t="s">
        <v>30</v>
      </c>
      <c r="F57" s="24" t="s">
        <v>31</v>
      </c>
      <c r="G57" s="27">
        <v>7</v>
      </c>
      <c r="H57" s="37">
        <v>255.68</v>
      </c>
      <c r="I57" s="26">
        <v>41384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2"/>
        <v>47</v>
      </c>
      <c r="B58" s="24" t="s">
        <v>26</v>
      </c>
      <c r="C58" s="24" t="s">
        <v>28</v>
      </c>
      <c r="D58" s="24" t="s">
        <v>29</v>
      </c>
      <c r="E58" s="25" t="s">
        <v>30</v>
      </c>
      <c r="F58" s="24" t="s">
        <v>31</v>
      </c>
      <c r="G58" s="27">
        <v>3</v>
      </c>
      <c r="H58" s="37">
        <v>255.68</v>
      </c>
      <c r="I58" s="26">
        <v>41384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2"/>
        <v>48</v>
      </c>
      <c r="B59" s="24" t="s">
        <v>27</v>
      </c>
      <c r="C59" s="24" t="s">
        <v>28</v>
      </c>
      <c r="D59" s="24" t="s">
        <v>29</v>
      </c>
      <c r="E59" s="25" t="s">
        <v>30</v>
      </c>
      <c r="F59" s="24" t="s">
        <v>31</v>
      </c>
      <c r="G59" s="27">
        <v>6</v>
      </c>
      <c r="H59" s="37">
        <v>255.68</v>
      </c>
      <c r="I59" s="26">
        <v>41384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2"/>
        <v>49</v>
      </c>
      <c r="B60" s="24" t="s">
        <v>32</v>
      </c>
      <c r="C60" s="24" t="s">
        <v>28</v>
      </c>
      <c r="D60" s="24" t="s">
        <v>33</v>
      </c>
      <c r="E60" s="25" t="s">
        <v>34</v>
      </c>
      <c r="F60" s="24" t="s">
        <v>35</v>
      </c>
      <c r="G60" s="27">
        <v>73</v>
      </c>
      <c r="H60" s="37">
        <v>158.41199999999998</v>
      </c>
      <c r="I60" s="26">
        <v>41329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f t="shared" si="2"/>
        <v>50</v>
      </c>
      <c r="B61" s="24" t="s">
        <v>32</v>
      </c>
      <c r="C61" s="24" t="s">
        <v>28</v>
      </c>
      <c r="D61" s="24" t="s">
        <v>36</v>
      </c>
      <c r="E61" s="25" t="s">
        <v>37</v>
      </c>
      <c r="F61" s="24" t="s">
        <v>38</v>
      </c>
      <c r="G61" s="27">
        <v>40</v>
      </c>
      <c r="H61" s="37">
        <v>117.77399999999999</v>
      </c>
      <c r="I61" s="26">
        <v>40630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2"/>
        <v>51</v>
      </c>
      <c r="B62" s="24" t="s">
        <v>39</v>
      </c>
      <c r="C62" s="24" t="s">
        <v>28</v>
      </c>
      <c r="D62" s="24" t="s">
        <v>40</v>
      </c>
      <c r="E62" s="25" t="s">
        <v>41</v>
      </c>
      <c r="F62" s="24" t="s">
        <v>35</v>
      </c>
      <c r="G62" s="27">
        <v>11</v>
      </c>
      <c r="H62" s="37">
        <v>97.24</v>
      </c>
      <c r="I62" s="26">
        <v>40944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2"/>
        <v>52</v>
      </c>
      <c r="B63" s="24" t="s">
        <v>42</v>
      </c>
      <c r="C63" s="24" t="s">
        <v>28</v>
      </c>
      <c r="D63" s="24" t="s">
        <v>43</v>
      </c>
      <c r="E63" s="25" t="s">
        <v>44</v>
      </c>
      <c r="F63" s="24" t="s">
        <v>31</v>
      </c>
      <c r="G63" s="27">
        <v>1</v>
      </c>
      <c r="H63" s="37">
        <v>9461.68</v>
      </c>
      <c r="I63" s="26">
        <v>43533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2"/>
        <v>53</v>
      </c>
      <c r="B64" s="24" t="s">
        <v>32</v>
      </c>
      <c r="C64" s="24" t="s">
        <v>28</v>
      </c>
      <c r="D64" s="24" t="s">
        <v>45</v>
      </c>
      <c r="E64" s="25" t="s">
        <v>46</v>
      </c>
      <c r="F64" s="24" t="s">
        <v>35</v>
      </c>
      <c r="G64" s="27">
        <v>8.8079999999999998</v>
      </c>
      <c r="H64" s="37">
        <v>50.55</v>
      </c>
      <c r="I64" s="26">
        <v>41660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2"/>
        <v>54</v>
      </c>
      <c r="B65" s="24" t="s">
        <v>32</v>
      </c>
      <c r="C65" s="24" t="s">
        <v>28</v>
      </c>
      <c r="D65" s="24" t="s">
        <v>47</v>
      </c>
      <c r="E65" s="25" t="s">
        <v>48</v>
      </c>
      <c r="F65" s="24" t="s">
        <v>35</v>
      </c>
      <c r="G65" s="27">
        <v>8.6999999999999993</v>
      </c>
      <c r="H65" s="37">
        <v>66.637499999999989</v>
      </c>
      <c r="I65" s="26">
        <v>40787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2"/>
        <v>55</v>
      </c>
      <c r="B66" s="24" t="s">
        <v>32</v>
      </c>
      <c r="C66" s="24" t="s">
        <v>28</v>
      </c>
      <c r="D66" s="24" t="s">
        <v>49</v>
      </c>
      <c r="E66" s="25" t="s">
        <v>50</v>
      </c>
      <c r="F66" s="24" t="s">
        <v>35</v>
      </c>
      <c r="G66" s="27">
        <v>10</v>
      </c>
      <c r="H66" s="37">
        <v>102.93</v>
      </c>
      <c r="I66" s="26">
        <v>45188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2"/>
        <v>56</v>
      </c>
      <c r="B67" s="24" t="s">
        <v>32</v>
      </c>
      <c r="C67" s="24" t="s">
        <v>28</v>
      </c>
      <c r="D67" s="24" t="s">
        <v>51</v>
      </c>
      <c r="E67" s="25" t="s">
        <v>52</v>
      </c>
      <c r="F67" s="24" t="s">
        <v>38</v>
      </c>
      <c r="G67" s="27">
        <v>185</v>
      </c>
      <c r="H67" s="37">
        <v>82.98</v>
      </c>
      <c r="I67" s="26">
        <v>45218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2"/>
        <v>57</v>
      </c>
      <c r="B68" s="24" t="s">
        <v>53</v>
      </c>
      <c r="C68" s="24" t="s">
        <v>28</v>
      </c>
      <c r="D68" s="24" t="s">
        <v>47</v>
      </c>
      <c r="E68" s="25" t="s">
        <v>48</v>
      </c>
      <c r="F68" s="24" t="s">
        <v>35</v>
      </c>
      <c r="G68" s="27">
        <v>5.6</v>
      </c>
      <c r="H68" s="37">
        <v>66.637499999999989</v>
      </c>
      <c r="I68" s="26">
        <v>40787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2"/>
        <v>58</v>
      </c>
      <c r="B69" s="24" t="s">
        <v>53</v>
      </c>
      <c r="C69" s="24" t="s">
        <v>28</v>
      </c>
      <c r="D69" s="24" t="s">
        <v>45</v>
      </c>
      <c r="E69" s="25" t="s">
        <v>46</v>
      </c>
      <c r="F69" s="24" t="s">
        <v>35</v>
      </c>
      <c r="G69" s="27">
        <v>26.5</v>
      </c>
      <c r="H69" s="37">
        <v>293.75333333333339</v>
      </c>
      <c r="I69" s="26">
        <v>40920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2"/>
        <v>59</v>
      </c>
      <c r="B70" s="24" t="s">
        <v>39</v>
      </c>
      <c r="C70" s="24" t="s">
        <v>28</v>
      </c>
      <c r="D70" s="24" t="s">
        <v>47</v>
      </c>
      <c r="E70" s="25" t="s">
        <v>48</v>
      </c>
      <c r="F70" s="24" t="s">
        <v>35</v>
      </c>
      <c r="G70" s="27">
        <v>1.5</v>
      </c>
      <c r="H70" s="37">
        <v>154.46</v>
      </c>
      <c r="I70" s="26">
        <v>40725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2"/>
        <v>60</v>
      </c>
      <c r="B71" s="24" t="s">
        <v>39</v>
      </c>
      <c r="C71" s="24" t="s">
        <v>28</v>
      </c>
      <c r="D71" s="24" t="s">
        <v>45</v>
      </c>
      <c r="E71" s="25" t="s">
        <v>46</v>
      </c>
      <c r="F71" s="24" t="s">
        <v>35</v>
      </c>
      <c r="G71" s="27">
        <v>653.5</v>
      </c>
      <c r="H71" s="37">
        <v>53.5</v>
      </c>
      <c r="I71" s="26">
        <v>41548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2"/>
        <v>61</v>
      </c>
      <c r="B72" s="24" t="s">
        <v>54</v>
      </c>
      <c r="C72" s="24" t="s">
        <v>28</v>
      </c>
      <c r="D72" s="24" t="s">
        <v>47</v>
      </c>
      <c r="E72" s="25" t="s">
        <v>48</v>
      </c>
      <c r="F72" s="24" t="s">
        <v>35</v>
      </c>
      <c r="G72" s="27">
        <v>1</v>
      </c>
      <c r="H72" s="37">
        <v>68.88</v>
      </c>
      <c r="I72" s="26">
        <v>40817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2"/>
        <v>62</v>
      </c>
      <c r="B73" s="24" t="s">
        <v>55</v>
      </c>
      <c r="C73" s="24" t="s">
        <v>28</v>
      </c>
      <c r="D73" s="24" t="s">
        <v>47</v>
      </c>
      <c r="E73" s="25" t="s">
        <v>48</v>
      </c>
      <c r="F73" s="24" t="s">
        <v>35</v>
      </c>
      <c r="G73" s="27">
        <v>10</v>
      </c>
      <c r="H73" s="37">
        <v>154.46</v>
      </c>
      <c r="I73" s="26">
        <v>40725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2"/>
        <v>63</v>
      </c>
      <c r="B74" s="24" t="s">
        <v>56</v>
      </c>
      <c r="C74" s="24" t="s">
        <v>28</v>
      </c>
      <c r="D74" s="24" t="s">
        <v>47</v>
      </c>
      <c r="E74" s="25" t="s">
        <v>48</v>
      </c>
      <c r="F74" s="24" t="s">
        <v>35</v>
      </c>
      <c r="G74" s="27">
        <v>0.2</v>
      </c>
      <c r="H74" s="37">
        <v>154.42000000000002</v>
      </c>
      <c r="I74" s="26">
        <v>40725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47.25" x14ac:dyDescent="0.2">
      <c r="A75" s="24">
        <f t="shared" si="2"/>
        <v>64</v>
      </c>
      <c r="B75" s="24" t="s">
        <v>57</v>
      </c>
      <c r="C75" s="24" t="s">
        <v>28</v>
      </c>
      <c r="D75" s="24" t="s">
        <v>58</v>
      </c>
      <c r="E75" s="25" t="s">
        <v>59</v>
      </c>
      <c r="F75" s="24" t="s">
        <v>38</v>
      </c>
      <c r="G75" s="27">
        <v>3</v>
      </c>
      <c r="H75" s="37">
        <v>110.25999999999999</v>
      </c>
      <c r="I75" s="26">
        <v>41478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8.75" customHeight="1" x14ac:dyDescent="0.2">
      <c r="A76" s="30"/>
      <c r="B76" s="35" t="s">
        <v>21</v>
      </c>
      <c r="C76" s="31"/>
      <c r="D76" s="31"/>
      <c r="E76" s="32"/>
      <c r="F76" s="36"/>
      <c r="G76" s="36">
        <f>SUM(G12:G75)</f>
        <v>1743.7169999999999</v>
      </c>
      <c r="H76" s="33"/>
      <c r="I76" s="34"/>
      <c r="J76" s="29"/>
      <c r="K76" s="21"/>
      <c r="L76" s="21"/>
      <c r="M76" s="21"/>
      <c r="N76" s="21"/>
      <c r="O76" s="21"/>
      <c r="P76" s="21"/>
      <c r="Q76" s="21"/>
    </row>
    <row r="77" spans="1:17" s="4" customFormat="1" x14ac:dyDescent="0.25">
      <c r="A77" s="43"/>
      <c r="B77" s="44"/>
      <c r="C77" s="44"/>
      <c r="D77" s="44"/>
      <c r="E77" s="44"/>
      <c r="F77" s="44"/>
      <c r="G77" s="44"/>
      <c r="H77" s="44"/>
      <c r="I77" s="45"/>
      <c r="J77" s="12"/>
      <c r="K77" s="22"/>
      <c r="L77" s="12"/>
      <c r="M77" s="12"/>
      <c r="N77" s="12"/>
      <c r="O77" s="12"/>
      <c r="P77" s="12"/>
      <c r="Q77" s="12"/>
    </row>
    <row r="78" spans="1:17" s="4" customFormat="1" ht="92.25" customHeight="1" x14ac:dyDescent="0.25">
      <c r="A78" s="39" t="s">
        <v>7</v>
      </c>
      <c r="B78" s="40"/>
      <c r="C78" s="40"/>
      <c r="D78" s="40"/>
      <c r="E78" s="41"/>
      <c r="F78" s="52" t="s">
        <v>13</v>
      </c>
      <c r="G78" s="52"/>
      <c r="H78" s="52"/>
      <c r="I78" s="52"/>
      <c r="J78" s="12"/>
      <c r="K78" s="12"/>
      <c r="L78" s="12"/>
      <c r="M78" s="12"/>
      <c r="N78" s="12"/>
      <c r="O78" s="12"/>
      <c r="P78" s="12"/>
      <c r="Q78" s="12"/>
    </row>
    <row r="79" spans="1:17" s="4" customFormat="1" ht="15.75" customHeight="1" x14ac:dyDescent="0.25">
      <c r="A79" s="39" t="s">
        <v>8</v>
      </c>
      <c r="B79" s="40"/>
      <c r="C79" s="40"/>
      <c r="D79" s="40"/>
      <c r="E79" s="41"/>
      <c r="F79" s="42" t="s">
        <v>12</v>
      </c>
      <c r="G79" s="42"/>
      <c r="H79" s="42"/>
      <c r="I79" s="42"/>
      <c r="Q79" s="12"/>
    </row>
    <row r="80" spans="1:17" s="4" customFormat="1" ht="33.75" customHeight="1" x14ac:dyDescent="0.25">
      <c r="A80" s="39" t="s">
        <v>14</v>
      </c>
      <c r="B80" s="40"/>
      <c r="C80" s="40"/>
      <c r="D80" s="40"/>
      <c r="E80" s="41"/>
      <c r="F80" s="42" t="s">
        <v>11</v>
      </c>
      <c r="G80" s="42"/>
      <c r="H80" s="42"/>
      <c r="I80" s="42"/>
      <c r="Q80" s="12"/>
    </row>
    <row r="81" spans="1:17" ht="121.5" customHeight="1" x14ac:dyDescent="0.25">
      <c r="A81" s="46" t="s">
        <v>16</v>
      </c>
      <c r="B81" s="47"/>
      <c r="C81" s="47"/>
      <c r="D81" s="47"/>
      <c r="E81" s="48"/>
      <c r="F81" s="49" t="s">
        <v>17</v>
      </c>
      <c r="G81" s="49"/>
      <c r="H81" s="49"/>
      <c r="I81" s="49"/>
    </row>
    <row r="82" spans="1:17" ht="43.5" customHeight="1" x14ac:dyDescent="0.3">
      <c r="A82" s="38"/>
      <c r="B82" s="38"/>
      <c r="C82" s="38"/>
      <c r="D82" s="38"/>
      <c r="E82" s="38"/>
      <c r="F82" s="50"/>
      <c r="G82" s="50"/>
      <c r="H82" s="50"/>
      <c r="I82" s="50"/>
      <c r="J82" s="5"/>
      <c r="K82" s="5"/>
      <c r="L82" s="5"/>
      <c r="M82" s="5"/>
      <c r="N82" s="5"/>
      <c r="O82" s="5"/>
      <c r="P82" s="5"/>
      <c r="Q82" s="5"/>
    </row>
    <row r="85" spans="1:17" ht="15.75" x14ac:dyDescent="0.25">
      <c r="A85" s="23"/>
      <c r="B85" s="23"/>
    </row>
    <row r="86" spans="1:17" ht="15.75" x14ac:dyDescent="0.25">
      <c r="A86" s="23"/>
      <c r="B86" s="23"/>
    </row>
  </sheetData>
  <mergeCells count="19">
    <mergeCell ref="H1:I1"/>
    <mergeCell ref="A78:E78"/>
    <mergeCell ref="F78:I78"/>
    <mergeCell ref="A8:I8"/>
    <mergeCell ref="A2:I2"/>
    <mergeCell ref="A3:I3"/>
    <mergeCell ref="A4:I4"/>
    <mergeCell ref="A5:I5"/>
    <mergeCell ref="A6:I6"/>
    <mergeCell ref="A7:I7"/>
    <mergeCell ref="A82:E82"/>
    <mergeCell ref="A80:E80"/>
    <mergeCell ref="F80:I80"/>
    <mergeCell ref="A77:I77"/>
    <mergeCell ref="A79:E79"/>
    <mergeCell ref="F79:I79"/>
    <mergeCell ref="A81:E81"/>
    <mergeCell ref="F81:I81"/>
    <mergeCell ref="F82:I8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2025-10-31T02:29:46Z</dcterms:modified>
</cp:coreProperties>
</file>